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60" windowWidth="16275" windowHeight="6975" tabRatio="767" activeTab="1"/>
  </bookViews>
  <sheets>
    <sheet name="Sheet1" sheetId="1" r:id="rId1"/>
    <sheet name="953" sheetId="2" r:id="rId2"/>
    <sheet name="954" sheetId="3" r:id="rId3"/>
    <sheet name="826" sheetId="9" r:id="rId4"/>
    <sheet name="829" sheetId="7" r:id="rId5"/>
    <sheet name="945" sheetId="8" r:id="rId6"/>
    <sheet name="962" sheetId="6" r:id="rId7"/>
    <sheet name="963" sheetId="5" r:id="rId8"/>
    <sheet name="362" sheetId="4" r:id="rId9"/>
    <sheet name="364" sheetId="10" r:id="rId10"/>
    <sheet name="395" sheetId="11" r:id="rId11"/>
    <sheet name="683" sheetId="12" r:id="rId12"/>
    <sheet name="318" sheetId="13" r:id="rId13"/>
    <sheet name="319" sheetId="14" r:id="rId14"/>
    <sheet name="324" sheetId="15" r:id="rId15"/>
    <sheet name="325" sheetId="16" r:id="rId16"/>
    <sheet name="419" sheetId="17" r:id="rId17"/>
    <sheet name="679" sheetId="18" r:id="rId18"/>
    <sheet name="681" sheetId="19" r:id="rId19"/>
    <sheet name="682" sheetId="20" r:id="rId20"/>
    <sheet name="684" sheetId="21" r:id="rId21"/>
    <sheet name="Sheet2" sheetId="22" r:id="rId22"/>
  </sheets>
  <calcPr calcId="144525"/>
</workbook>
</file>

<file path=xl/calcChain.xml><?xml version="1.0" encoding="utf-8"?>
<calcChain xmlns="http://schemas.openxmlformats.org/spreadsheetml/2006/main">
  <c r="I12" i="2" l="1"/>
  <c r="G12" i="2"/>
  <c r="I11" i="2"/>
  <c r="G11" i="2"/>
  <c r="I10" i="2" l="1"/>
  <c r="G10" i="2"/>
  <c r="I9" i="2"/>
  <c r="G9" i="2"/>
  <c r="I8" i="2"/>
  <c r="G8" i="2"/>
  <c r="I7" i="2" l="1"/>
  <c r="G7" i="2"/>
  <c r="G6" i="2" l="1"/>
  <c r="I6" i="2" s="1"/>
  <c r="I5" i="2"/>
  <c r="F9" i="1"/>
</calcChain>
</file>

<file path=xl/sharedStrings.xml><?xml version="1.0" encoding="utf-8"?>
<sst xmlns="http://schemas.openxmlformats.org/spreadsheetml/2006/main" count="422" uniqueCount="39">
  <si>
    <t>دبابة</t>
  </si>
  <si>
    <t>شفر</t>
  </si>
  <si>
    <t>فان</t>
  </si>
  <si>
    <t>القيمة</t>
  </si>
  <si>
    <t>اللترات</t>
  </si>
  <si>
    <t>قراءة العداد السابقة</t>
  </si>
  <si>
    <t>قراءة حالية</t>
  </si>
  <si>
    <t>الانحراف</t>
  </si>
  <si>
    <t>معدل الاستهلاك داخل المدينة</t>
  </si>
  <si>
    <t>معدل الاستهلاك خارج المدينة</t>
  </si>
  <si>
    <t>متوسط الاستهلاك</t>
  </si>
  <si>
    <t>لكل صفيحة</t>
  </si>
  <si>
    <t>نوع السيارة</t>
  </si>
  <si>
    <t>السعة اللترية</t>
  </si>
  <si>
    <t>1000 C</t>
  </si>
  <si>
    <t xml:space="preserve">ك مترات </t>
  </si>
  <si>
    <t>رقم السيارة</t>
  </si>
  <si>
    <t>تاريخ الايصال</t>
  </si>
  <si>
    <t>المبلغ</t>
  </si>
  <si>
    <t>نوع الوقود</t>
  </si>
  <si>
    <t>عدد اللترات</t>
  </si>
  <si>
    <t>تاريخ العهدة</t>
  </si>
  <si>
    <t>تاريخ الاستعاضة</t>
  </si>
  <si>
    <t>أمين العهدة</t>
  </si>
  <si>
    <t>3000 C</t>
  </si>
  <si>
    <t>2500 C</t>
  </si>
  <si>
    <t xml:space="preserve">أمين العهدة </t>
  </si>
  <si>
    <t>سامى</t>
  </si>
  <si>
    <t>المسافة فعلية</t>
  </si>
  <si>
    <t>المسافة المطلوبة</t>
  </si>
  <si>
    <t>قراءة العداد</t>
  </si>
  <si>
    <t>بنزين 92</t>
  </si>
  <si>
    <t>بنزين 95</t>
  </si>
  <si>
    <t>سولار</t>
  </si>
  <si>
    <t>بدوى</t>
  </si>
  <si>
    <t>سمير</t>
  </si>
  <si>
    <t>احمد</t>
  </si>
  <si>
    <t xml:space="preserve">
Sub ترحيل ()
Application.ScreenUpdating = False
If [F2] = "" Or [F3] = "" Or [F4] = "" Or [F5] = "" Or [F6] = "" Or [F7] = "" Or [F8] = "" Or [F9] = "" Then MsgBox "يرجى استكمال باقى البيانات": Exit Sub
With Sheet2
  Lr = .Cells(.Rows.Count, "E").End(xlUp).Row
.Cells(Lr + 1, "B") = [F3]
.Cells(Lr + 1, "C") = [F2]
.Cells(Lr + 1, "D") = [F5]
.Cells(Lr + 1, "E") = [F8]
.Cells(Lr + 1, "F") = [F9]
.Cells(Lr + 1, "H") = [F7]
.Cells(Lr + 1, "G") = "=R[-1]C[+1]"
.Cells(Lr + 1, "I") = "=RC[-1]-RC[-2]"
End With
[F4] = ""
[F5] = ""
[F6] = ""
[F7] = ""
[F8] = ""
End Sub
</t>
  </si>
  <si>
    <t>وليد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</si>
</sst>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_-* #,##0.00\-;_-* &quot;-&quot;??_-;_-@_-"/>
    <numFmt numFmtId="165" formatCode="[$-2010000]yyyy/mm/dd;@"/>
    <numFmt numFmtId="166" formatCode="mm/dd/yy"/>
    <numFmt numFmtId="167" formatCode="0_);[Red]\(0\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C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</cellStyleXfs>
  <cellXfs count="25">
    <xf numFmtId="0" fontId="0" fillId="0" borderId="0" xfId="0"/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3" fillId="3" borderId="7" xfId="0" applyFont="1" applyFill="1" applyBorder="1" applyAlignment="1" applyProtection="1">
      <alignment horizontal="center"/>
      <protection hidden="1"/>
    </xf>
    <xf numFmtId="0" fontId="3" fillId="3" borderId="8" xfId="0" applyFont="1" applyFill="1" applyBorder="1" applyAlignment="1" applyProtection="1">
      <alignment horizontal="center"/>
      <protection hidden="1"/>
    </xf>
    <xf numFmtId="0" fontId="0" fillId="4" borderId="2" xfId="0" applyFill="1" applyBorder="1" applyProtection="1">
      <protection hidden="1"/>
    </xf>
    <xf numFmtId="0" fontId="0" fillId="4" borderId="4" xfId="0" applyFill="1" applyBorder="1" applyProtection="1">
      <protection hidden="1"/>
    </xf>
    <xf numFmtId="2" fontId="0" fillId="4" borderId="5" xfId="0" applyNumberFormat="1" applyFill="1" applyBorder="1" applyAlignment="1" applyProtection="1">
      <alignment horizontal="center"/>
      <protection hidden="1"/>
    </xf>
    <xf numFmtId="0" fontId="0" fillId="4" borderId="6" xfId="0" applyFill="1" applyBorder="1" applyProtection="1">
      <protection hidden="1"/>
    </xf>
    <xf numFmtId="0" fontId="3" fillId="3" borderId="9" xfId="0" applyFont="1" applyFill="1" applyBorder="1" applyAlignment="1" applyProtection="1">
      <alignment horizontal="center"/>
      <protection hidden="1"/>
    </xf>
    <xf numFmtId="0" fontId="3" fillId="3" borderId="10" xfId="0" applyFont="1" applyFill="1" applyBorder="1" applyAlignment="1" applyProtection="1">
      <alignment horizontal="center"/>
      <protection hidden="1"/>
    </xf>
    <xf numFmtId="0" fontId="3" fillId="3" borderId="11" xfId="0" applyFont="1" applyFill="1" applyBorder="1" applyAlignment="1" applyProtection="1">
      <alignment horizontal="center"/>
      <protection hidden="1"/>
    </xf>
    <xf numFmtId="0" fontId="3" fillId="3" borderId="12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locked="0"/>
    </xf>
    <xf numFmtId="14" fontId="0" fillId="4" borderId="3" xfId="0" applyNumberFormat="1" applyFill="1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horizontal="center"/>
      <protection locked="0"/>
    </xf>
  </cellXfs>
  <cellStyles count="86">
    <cellStyle name="Comma 2" xfId="9"/>
    <cellStyle name="Comma 2 2" xfId="2"/>
    <cellStyle name="Comma 2 3" xfId="4"/>
    <cellStyle name="Comma 2 4" xfId="5"/>
    <cellStyle name="Comma 2 5" xfId="6"/>
    <cellStyle name="Comma 7" xfId="10"/>
    <cellStyle name="Comma 8" xfId="11"/>
    <cellStyle name="Date" xfId="12"/>
    <cellStyle name="Date 2" xfId="13"/>
    <cellStyle name="Date 2 2" xfId="14"/>
    <cellStyle name="Date 2 3" xfId="15"/>
    <cellStyle name="Date 2 4" xfId="16"/>
    <cellStyle name="Date 2 5" xfId="17"/>
    <cellStyle name="Date 2 6" xfId="18"/>
    <cellStyle name="Date 2 7" xfId="19"/>
    <cellStyle name="Date 3" xfId="20"/>
    <cellStyle name="Date 4" xfId="21"/>
    <cellStyle name="Date 5" xfId="22"/>
    <cellStyle name="Date 6" xfId="23"/>
    <cellStyle name="Date 7" xfId="24"/>
    <cellStyle name="Date 8" xfId="25"/>
    <cellStyle name="Fixed" xfId="26"/>
    <cellStyle name="Fixed 2" xfId="27"/>
    <cellStyle name="Fixed 2 2" xfId="28"/>
    <cellStyle name="Fixed 2 3" xfId="29"/>
    <cellStyle name="Fixed 2 4" xfId="30"/>
    <cellStyle name="Fixed 2 5" xfId="31"/>
    <cellStyle name="Fixed 2 6" xfId="32"/>
    <cellStyle name="Fixed 2 7" xfId="33"/>
    <cellStyle name="Fixed 3" xfId="34"/>
    <cellStyle name="Fixed 4" xfId="35"/>
    <cellStyle name="Fixed 5" xfId="36"/>
    <cellStyle name="Fixed 6" xfId="37"/>
    <cellStyle name="Fixed 7" xfId="38"/>
    <cellStyle name="Fixed 8" xfId="39"/>
    <cellStyle name="Normal" xfId="0" builtinId="0"/>
    <cellStyle name="Normal 2" xfId="1"/>
    <cellStyle name="Normal 2 10" xfId="40"/>
    <cellStyle name="Normal 2 11" xfId="41"/>
    <cellStyle name="Normal 2 12" xfId="42"/>
    <cellStyle name="Normal 2 13" xfId="43"/>
    <cellStyle name="Normal 2 14" xfId="44"/>
    <cellStyle name="Normal 2 15" xfId="45"/>
    <cellStyle name="Normal 2 16" xfId="46"/>
    <cellStyle name="Normal 2 2" xfId="47"/>
    <cellStyle name="Normal 2 2 2" xfId="48"/>
    <cellStyle name="Normal 2 2 3" xfId="49"/>
    <cellStyle name="Normal 2 2 4" xfId="50"/>
    <cellStyle name="Normal 2 2 5" xfId="51"/>
    <cellStyle name="Normal 2 2 6" xfId="52"/>
    <cellStyle name="Normal 2 2 7" xfId="53"/>
    <cellStyle name="Normal 2 3" xfId="54"/>
    <cellStyle name="Normal 2 3 2" xfId="55"/>
    <cellStyle name="Normal 2 3 3" xfId="56"/>
    <cellStyle name="Normal 2 3 4" xfId="57"/>
    <cellStyle name="Normal 2 3 5" xfId="58"/>
    <cellStyle name="Normal 2 3 6" xfId="59"/>
    <cellStyle name="Normal 2 3 7" xfId="60"/>
    <cellStyle name="Normal 2 4" xfId="61"/>
    <cellStyle name="Normal 2 5" xfId="62"/>
    <cellStyle name="Normal 2 6" xfId="63"/>
    <cellStyle name="Normal 2 7" xfId="64"/>
    <cellStyle name="Normal 2 8" xfId="65"/>
    <cellStyle name="Normal 2 9" xfId="66"/>
    <cellStyle name="Normal 3" xfId="3"/>
    <cellStyle name="Normal 3 2" xfId="67"/>
    <cellStyle name="Normal 4" xfId="7"/>
    <cellStyle name="Normal 5" xfId="68"/>
    <cellStyle name="Normal 6" xfId="69"/>
    <cellStyle name="Normal 7" xfId="70"/>
    <cellStyle name="Percent 2" xfId="8"/>
    <cellStyle name="Percent 4" xfId="71"/>
    <cellStyle name="Text" xfId="72"/>
    <cellStyle name="Text 2" xfId="73"/>
    <cellStyle name="Text 2 2" xfId="74"/>
    <cellStyle name="Text 2 3" xfId="75"/>
    <cellStyle name="Text 2 4" xfId="76"/>
    <cellStyle name="Text 2 5" xfId="77"/>
    <cellStyle name="Text 2 6" xfId="78"/>
    <cellStyle name="Text 2 7" xfId="79"/>
    <cellStyle name="Text 3" xfId="80"/>
    <cellStyle name="Text 4" xfId="81"/>
    <cellStyle name="Text 5" xfId="82"/>
    <cellStyle name="Text 6" xfId="83"/>
    <cellStyle name="Text 7" xfId="84"/>
    <cellStyle name="Text 8" xfId="85"/>
  </cellStyles>
  <dxfs count="0"/>
  <tableStyles count="0" defaultTableStyle="TableStyleMedium2" defaultPivotStyle="PivotStyleLight16"/>
  <colors>
    <mruColors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257175</xdr:colOff>
          <xdr:row>9</xdr:row>
          <xdr:rowOff>28575</xdr:rowOff>
        </xdr:from>
        <xdr:to>
          <xdr:col>6</xdr:col>
          <xdr:colOff>809625</xdr:colOff>
          <xdr:row>9</xdr:row>
          <xdr:rowOff>457200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ترحيل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I38"/>
  <sheetViews>
    <sheetView showGridLines="0" showRowColHeaders="0" rightToLeft="1" topLeftCell="D1" workbookViewId="0">
      <selection activeCell="F7" sqref="F7"/>
    </sheetView>
  </sheetViews>
  <sheetFormatPr defaultColWidth="0" defaultRowHeight="15" zeroHeight="1"/>
  <cols>
    <col min="1" max="3" width="9.140625" style="10" hidden="1" customWidth="1"/>
    <col min="4" max="5" width="9.140625" style="10" customWidth="1"/>
    <col min="6" max="6" width="18.7109375" style="11" customWidth="1"/>
    <col min="7" max="7" width="16.42578125" style="10" customWidth="1"/>
    <col min="8" max="8" width="19.140625" style="10" customWidth="1"/>
    <col min="9" max="9" width="0" style="10" hidden="1" customWidth="1"/>
    <col min="10" max="16384" width="9.140625" style="10" hidden="1"/>
  </cols>
  <sheetData>
    <row r="1" spans="2:7" ht="15.75" thickBot="1"/>
    <row r="2" spans="2:7" ht="23.25" customHeight="1">
      <c r="B2" s="12" t="s">
        <v>0</v>
      </c>
      <c r="C2" s="13">
        <v>319</v>
      </c>
      <c r="F2" s="22" t="s">
        <v>38</v>
      </c>
      <c r="G2" s="14" t="s">
        <v>23</v>
      </c>
    </row>
    <row r="3" spans="2:7" ht="23.25" customHeight="1">
      <c r="B3" s="12" t="s">
        <v>0</v>
      </c>
      <c r="C3" s="13">
        <v>318</v>
      </c>
      <c r="F3" s="23">
        <v>42016</v>
      </c>
      <c r="G3" s="15" t="s">
        <v>22</v>
      </c>
    </row>
    <row r="4" spans="2:7" ht="23.25" customHeight="1">
      <c r="B4" s="12" t="s">
        <v>0</v>
      </c>
      <c r="C4" s="13">
        <v>681</v>
      </c>
      <c r="F4" s="24"/>
      <c r="G4" s="15" t="s">
        <v>16</v>
      </c>
    </row>
    <row r="5" spans="2:7" ht="23.25" customHeight="1">
      <c r="B5" s="12" t="s">
        <v>0</v>
      </c>
      <c r="C5" s="13">
        <v>419</v>
      </c>
      <c r="F5" s="23"/>
      <c r="G5" s="15" t="s">
        <v>17</v>
      </c>
    </row>
    <row r="6" spans="2:7" ht="23.25" customHeight="1">
      <c r="B6" s="12" t="s">
        <v>0</v>
      </c>
      <c r="C6" s="13">
        <v>325</v>
      </c>
      <c r="F6" s="24"/>
      <c r="G6" s="15" t="s">
        <v>19</v>
      </c>
    </row>
    <row r="7" spans="2:7" ht="23.25" customHeight="1">
      <c r="B7" s="12"/>
      <c r="C7" s="13"/>
      <c r="F7" s="24"/>
      <c r="G7" s="15" t="s">
        <v>30</v>
      </c>
    </row>
    <row r="8" spans="2:7" ht="23.25" customHeight="1">
      <c r="B8" s="12" t="s">
        <v>0</v>
      </c>
      <c r="C8" s="13">
        <v>682</v>
      </c>
      <c r="F8" s="24"/>
      <c r="G8" s="15" t="s">
        <v>18</v>
      </c>
    </row>
    <row r="9" spans="2:7" ht="23.25" customHeight="1" thickBot="1">
      <c r="B9" s="12" t="s">
        <v>0</v>
      </c>
      <c r="C9" s="13">
        <v>679</v>
      </c>
      <c r="F9" s="16" t="e">
        <f>F8/VLOOKUP(F6,B24:C26,2)</f>
        <v>#N/A</v>
      </c>
      <c r="G9" s="17" t="s">
        <v>20</v>
      </c>
    </row>
    <row r="10" spans="2:7" ht="38.25" customHeight="1">
      <c r="B10" s="12" t="s">
        <v>0</v>
      </c>
      <c r="C10" s="13">
        <v>324</v>
      </c>
    </row>
    <row r="11" spans="2:7" ht="15.75" hidden="1">
      <c r="B11" s="12" t="s">
        <v>0</v>
      </c>
      <c r="C11" s="13">
        <v>684</v>
      </c>
    </row>
    <row r="12" spans="2:7" ht="15.75" hidden="1">
      <c r="B12" s="12" t="s">
        <v>1</v>
      </c>
      <c r="C12" s="13">
        <v>395</v>
      </c>
    </row>
    <row r="13" spans="2:7" ht="15.75" hidden="1">
      <c r="B13" s="12" t="s">
        <v>1</v>
      </c>
      <c r="C13" s="13">
        <v>683</v>
      </c>
    </row>
    <row r="14" spans="2:7" ht="15.75" hidden="1">
      <c r="B14" s="12" t="s">
        <v>2</v>
      </c>
      <c r="C14" s="13">
        <v>953</v>
      </c>
    </row>
    <row r="15" spans="2:7" ht="15.75" hidden="1">
      <c r="B15" s="12" t="s">
        <v>2</v>
      </c>
      <c r="C15" s="13">
        <v>829</v>
      </c>
    </row>
    <row r="16" spans="2:7" ht="15.75" hidden="1">
      <c r="B16" s="12" t="s">
        <v>2</v>
      </c>
      <c r="C16" s="13">
        <v>954</v>
      </c>
    </row>
    <row r="17" spans="2:3" ht="15.75" hidden="1">
      <c r="B17" s="12" t="s">
        <v>2</v>
      </c>
      <c r="C17" s="13">
        <v>826</v>
      </c>
    </row>
    <row r="18" spans="2:3" ht="15.75" hidden="1">
      <c r="B18" s="12" t="s">
        <v>2</v>
      </c>
      <c r="C18" s="13">
        <v>963</v>
      </c>
    </row>
    <row r="19" spans="2:3" ht="21" hidden="1" customHeight="1">
      <c r="B19" s="12" t="s">
        <v>2</v>
      </c>
      <c r="C19" s="13">
        <v>945</v>
      </c>
    </row>
    <row r="20" spans="2:3" ht="21" hidden="1" customHeight="1">
      <c r="B20" s="12" t="s">
        <v>2</v>
      </c>
      <c r="C20" s="13">
        <v>962</v>
      </c>
    </row>
    <row r="21" spans="2:3" ht="21" hidden="1" customHeight="1">
      <c r="B21" s="12" t="s">
        <v>2</v>
      </c>
      <c r="C21" s="13">
        <v>364</v>
      </c>
    </row>
    <row r="22" spans="2:3" ht="21" hidden="1" customHeight="1" thickBot="1">
      <c r="B22" s="18" t="s">
        <v>2</v>
      </c>
      <c r="C22" s="19">
        <v>362</v>
      </c>
    </row>
    <row r="23" spans="2:3" ht="21" hidden="1" customHeight="1" thickTop="1">
      <c r="B23" s="12"/>
      <c r="C23" s="13"/>
    </row>
    <row r="24" spans="2:3" ht="21" hidden="1" customHeight="1">
      <c r="B24" s="13" t="s">
        <v>31</v>
      </c>
      <c r="C24" s="20">
        <v>2.6</v>
      </c>
    </row>
    <row r="25" spans="2:3" ht="21" hidden="1" customHeight="1">
      <c r="B25" s="13" t="s">
        <v>32</v>
      </c>
    </row>
    <row r="26" spans="2:3" ht="39.75" hidden="1" customHeight="1">
      <c r="B26" s="13" t="s">
        <v>33</v>
      </c>
      <c r="C26" s="21">
        <v>1.6</v>
      </c>
    </row>
    <row r="27" spans="2:3" ht="15.75" hidden="1">
      <c r="B27" s="12"/>
      <c r="C27" s="13"/>
    </row>
    <row r="28" spans="2:3" ht="15.75" hidden="1">
      <c r="B28" s="12"/>
      <c r="C28" s="13"/>
    </row>
    <row r="29" spans="2:3" ht="15.75" hidden="1">
      <c r="B29" s="12"/>
      <c r="C29" s="13"/>
    </row>
    <row r="30" spans="2:3" ht="15.75" hidden="1">
      <c r="B30" s="12"/>
      <c r="C30" s="13"/>
    </row>
    <row r="31" spans="2:3" ht="15.75" hidden="1">
      <c r="B31" s="12"/>
      <c r="C31" s="13"/>
    </row>
    <row r="32" spans="2:3" ht="15.75" hidden="1">
      <c r="B32" s="12"/>
      <c r="C32" s="13"/>
    </row>
    <row r="33" spans="2:3" ht="15.75" hidden="1">
      <c r="B33" s="12"/>
      <c r="C33" s="13"/>
    </row>
    <row r="34" spans="2:3" ht="15.75" hidden="1">
      <c r="B34" s="12"/>
      <c r="C34" s="13"/>
    </row>
    <row r="35" spans="2:3" ht="15.75" hidden="1">
      <c r="B35" s="12"/>
      <c r="C35" s="13"/>
    </row>
    <row r="36" spans="2:3" ht="15.75" hidden="1">
      <c r="B36" s="12"/>
      <c r="C36" s="13"/>
    </row>
    <row r="37" spans="2:3" ht="16.5" hidden="1" thickBot="1">
      <c r="B37" s="18"/>
      <c r="C37" s="19"/>
    </row>
    <row r="38" spans="2:3" hidden="1"/>
  </sheetData>
  <sheetProtection sheet="1" scenarios="1" selectLockedCells="1"/>
  <dataValidations count="1">
    <dataValidation type="list" allowBlank="1" showInputMessage="1" showErrorMessage="1" sqref="F6">
      <formula1>$B$24:$B$26</formula1>
    </dataValidation>
  </dataValidations>
  <pageMargins left="0.7" right="0.7" top="0.75" bottom="0.75" header="0.3" footer="0.3"/>
  <pageSetup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ترحيل">
                <anchor moveWithCells="1" sizeWithCells="1">
                  <from>
                    <xdr:col>5</xdr:col>
                    <xdr:colOff>257175</xdr:colOff>
                    <xdr:row>9</xdr:row>
                    <xdr:rowOff>28575</xdr:rowOff>
                  </from>
                  <to>
                    <xdr:col>6</xdr:col>
                    <xdr:colOff>809625</xdr:colOff>
                    <xdr:row>9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34"/>
  <sheetViews>
    <sheetView rightToLeft="1" tabSelected="1" workbookViewId="0">
      <selection activeCell="B15" sqref="B15"/>
    </sheetView>
  </sheetViews>
  <sheetFormatPr defaultColWidth="10.42578125" defaultRowHeight="15"/>
  <cols>
    <col min="1" max="1" width="10.42578125" style="4"/>
    <col min="2" max="2" width="12.140625" style="4" customWidth="1"/>
    <col min="3" max="3" width="12.140625" style="5" customWidth="1"/>
    <col min="4" max="4" width="13.42578125" style="4" customWidth="1"/>
    <col min="5" max="6" width="10.42578125" style="4"/>
    <col min="7" max="7" width="18.140625" style="4" customWidth="1"/>
    <col min="8" max="8" width="12.7109375" style="4" customWidth="1"/>
    <col min="9" max="9" width="12.140625" style="4" customWidth="1"/>
    <col min="10" max="10" width="14.5703125" style="4" customWidth="1"/>
    <col min="11" max="16384" width="10.42578125" style="4"/>
  </cols>
  <sheetData>
    <row r="1" spans="2:11">
      <c r="D1" s="4" t="s">
        <v>12</v>
      </c>
      <c r="E1" s="4" t="s">
        <v>13</v>
      </c>
      <c r="G1" s="4">
        <v>300</v>
      </c>
      <c r="H1" s="2" t="s">
        <v>8</v>
      </c>
      <c r="I1" s="3"/>
      <c r="J1" s="4" t="s">
        <v>11</v>
      </c>
    </row>
    <row r="2" spans="2:11">
      <c r="D2" s="4" t="s">
        <v>2</v>
      </c>
      <c r="E2" s="4" t="s">
        <v>14</v>
      </c>
      <c r="G2" s="4">
        <v>400</v>
      </c>
      <c r="H2" s="2" t="s">
        <v>9</v>
      </c>
      <c r="J2" s="4" t="s">
        <v>11</v>
      </c>
    </row>
    <row r="3" spans="2:11">
      <c r="G3" s="4">
        <v>350</v>
      </c>
      <c r="H3" s="2" t="s">
        <v>10</v>
      </c>
      <c r="J3" s="4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28</v>
      </c>
      <c r="J4" s="1" t="s">
        <v>29</v>
      </c>
      <c r="K4" s="1" t="s">
        <v>7</v>
      </c>
    </row>
    <row r="5" spans="2:11">
      <c r="B5" s="6">
        <v>42016</v>
      </c>
      <c r="C5" s="5" t="s">
        <v>27</v>
      </c>
      <c r="D5" s="6">
        <v>42006</v>
      </c>
      <c r="E5" s="4">
        <v>80</v>
      </c>
      <c r="F5" s="8">
        <v>30.769230769230766</v>
      </c>
      <c r="G5" s="7">
        <v>2477</v>
      </c>
      <c r="H5" s="4">
        <v>2564</v>
      </c>
      <c r="I5" s="4">
        <f t="shared" ref="I5:I10" si="0">H5-G5</f>
        <v>87</v>
      </c>
    </row>
    <row r="6" spans="2:11">
      <c r="B6" s="6">
        <v>42016</v>
      </c>
      <c r="C6" s="5" t="s">
        <v>34</v>
      </c>
      <c r="D6" s="6">
        <v>42011</v>
      </c>
      <c r="E6" s="4">
        <v>90</v>
      </c>
      <c r="F6" s="8">
        <v>34.615384615384613</v>
      </c>
      <c r="G6" s="4">
        <f>H5</f>
        <v>2564</v>
      </c>
      <c r="H6" s="4">
        <v>3045</v>
      </c>
      <c r="I6" s="4">
        <f t="shared" si="0"/>
        <v>481</v>
      </c>
    </row>
    <row r="7" spans="2:11">
      <c r="B7" s="6">
        <v>42016</v>
      </c>
      <c r="C7" s="5" t="s">
        <v>35</v>
      </c>
      <c r="D7" s="6">
        <v>42015</v>
      </c>
      <c r="E7" s="4">
        <v>80</v>
      </c>
      <c r="F7" s="8">
        <v>30.769230769230766</v>
      </c>
      <c r="G7" s="4">
        <f>H6</f>
        <v>3045</v>
      </c>
      <c r="H7" s="4">
        <v>3170</v>
      </c>
      <c r="I7" s="4">
        <f t="shared" si="0"/>
        <v>125</v>
      </c>
    </row>
    <row r="8" spans="2:11">
      <c r="B8" s="6">
        <v>42016</v>
      </c>
      <c r="C8" s="5" t="s">
        <v>35</v>
      </c>
      <c r="D8" s="6">
        <v>42016</v>
      </c>
      <c r="E8" s="4">
        <v>52</v>
      </c>
      <c r="F8" s="8">
        <v>20</v>
      </c>
      <c r="G8" s="4">
        <f>H7</f>
        <v>3170</v>
      </c>
      <c r="H8" s="4">
        <v>3294</v>
      </c>
      <c r="I8" s="4">
        <f t="shared" si="0"/>
        <v>124</v>
      </c>
    </row>
    <row r="9" spans="2:11">
      <c r="B9" s="6">
        <v>42016</v>
      </c>
      <c r="C9" s="5" t="s">
        <v>35</v>
      </c>
      <c r="D9" s="6">
        <v>42018</v>
      </c>
      <c r="E9" s="4">
        <v>26</v>
      </c>
      <c r="F9" s="8">
        <v>10</v>
      </c>
      <c r="G9" s="4">
        <f>H8</f>
        <v>3294</v>
      </c>
      <c r="H9" s="4">
        <v>3354</v>
      </c>
      <c r="I9" s="4">
        <f t="shared" si="0"/>
        <v>60</v>
      </c>
    </row>
    <row r="10" spans="2:11">
      <c r="B10" s="6">
        <v>42016</v>
      </c>
      <c r="C10" s="5" t="s">
        <v>36</v>
      </c>
      <c r="D10" s="6">
        <v>42012</v>
      </c>
      <c r="E10" s="4">
        <v>55</v>
      </c>
      <c r="F10" s="8">
        <v>21.153846153846153</v>
      </c>
      <c r="G10" s="4">
        <f>H9</f>
        <v>3354</v>
      </c>
      <c r="H10" s="4">
        <v>4120</v>
      </c>
      <c r="I10" s="4">
        <f t="shared" si="0"/>
        <v>766</v>
      </c>
    </row>
    <row r="11" spans="2:11">
      <c r="B11" s="6">
        <v>42016</v>
      </c>
      <c r="C11" s="5" t="s">
        <v>36</v>
      </c>
      <c r="D11" s="6">
        <v>42019</v>
      </c>
      <c r="E11" s="4">
        <v>52</v>
      </c>
      <c r="F11" s="8">
        <v>20</v>
      </c>
      <c r="G11" s="4">
        <f>H10</f>
        <v>4120</v>
      </c>
      <c r="H11" s="4">
        <v>4750</v>
      </c>
      <c r="I11" s="4">
        <f>H11-G11</f>
        <v>630</v>
      </c>
    </row>
    <row r="12" spans="2:11">
      <c r="B12" s="6">
        <v>42016</v>
      </c>
      <c r="C12" s="5" t="s">
        <v>38</v>
      </c>
      <c r="D12" s="6">
        <v>42027</v>
      </c>
      <c r="E12" s="4">
        <v>46</v>
      </c>
      <c r="F12" s="8">
        <v>17.692307692307693</v>
      </c>
      <c r="G12" s="4">
        <f>H11</f>
        <v>4750</v>
      </c>
      <c r="H12" s="4">
        <v>6240</v>
      </c>
      <c r="I12" s="4">
        <f>H12-G12</f>
        <v>1490</v>
      </c>
    </row>
    <row r="13" spans="2:11">
      <c r="B13" s="6"/>
      <c r="D13" s="6"/>
      <c r="F13" s="8"/>
    </row>
    <row r="14" spans="2:11">
      <c r="B14" s="6"/>
      <c r="D14" s="6"/>
      <c r="F14" s="8"/>
    </row>
    <row r="15" spans="2:11">
      <c r="B15" s="6"/>
      <c r="D15" s="6"/>
      <c r="F15" s="8"/>
    </row>
    <row r="16" spans="2:11">
      <c r="B16" s="6"/>
      <c r="D16" s="6"/>
      <c r="F16" s="8"/>
    </row>
    <row r="17" spans="2:6">
      <c r="B17" s="6"/>
      <c r="D17" s="6"/>
      <c r="F17" s="8"/>
    </row>
    <row r="18" spans="2:6">
      <c r="B18" s="6"/>
      <c r="D18" s="6"/>
      <c r="F18" s="8"/>
    </row>
    <row r="19" spans="2:6">
      <c r="B19" s="6"/>
      <c r="D19" s="6"/>
      <c r="F19" s="8"/>
    </row>
    <row r="20" spans="2:6">
      <c r="B20" s="6"/>
      <c r="D20" s="6"/>
      <c r="F20" s="8"/>
    </row>
    <row r="21" spans="2:6">
      <c r="B21" s="6"/>
      <c r="D21" s="6"/>
      <c r="F21" s="8"/>
    </row>
    <row r="22" spans="2:6">
      <c r="B22" s="6"/>
      <c r="D22" s="6"/>
      <c r="F22" s="8"/>
    </row>
    <row r="23" spans="2:6">
      <c r="B23" s="6"/>
      <c r="D23" s="6"/>
    </row>
    <row r="24" spans="2:6">
      <c r="B24" s="6"/>
      <c r="D24" s="6"/>
    </row>
    <row r="25" spans="2:6">
      <c r="B25" s="6"/>
      <c r="D25" s="6"/>
    </row>
    <row r="26" spans="2:6">
      <c r="B26" s="6"/>
      <c r="D26" s="6"/>
    </row>
    <row r="27" spans="2:6">
      <c r="B27" s="6"/>
      <c r="D27" s="6"/>
    </row>
    <row r="28" spans="2:6">
      <c r="B28" s="6"/>
      <c r="D28" s="6"/>
    </row>
    <row r="29" spans="2:6">
      <c r="B29" s="6"/>
      <c r="D29" s="6"/>
    </row>
    <row r="30" spans="2:6">
      <c r="B30" s="6"/>
      <c r="D30" s="6"/>
    </row>
    <row r="31" spans="2:6">
      <c r="B31" s="6"/>
      <c r="D31" s="6"/>
    </row>
    <row r="32" spans="2:6">
      <c r="B32" s="6"/>
      <c r="D32" s="6"/>
    </row>
    <row r="33" spans="2:4">
      <c r="B33" s="6"/>
      <c r="D33" s="6"/>
    </row>
    <row r="34" spans="2:4">
      <c r="B34" s="6"/>
      <c r="D34" s="6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K4"/>
  <sheetViews>
    <sheetView rightToLeft="1" workbookViewId="0">
      <selection activeCell="B22" sqref="B22"/>
    </sheetView>
  </sheetViews>
  <sheetFormatPr defaultColWidth="10.42578125" defaultRowHeight="15"/>
  <cols>
    <col min="1" max="1" width="10.42578125" style="4"/>
    <col min="2" max="2" width="12.140625" style="4" customWidth="1"/>
    <col min="3" max="3" width="12.140625" style="5" customWidth="1"/>
    <col min="4" max="4" width="13.42578125" style="4" customWidth="1"/>
    <col min="5" max="6" width="10.42578125" style="4"/>
    <col min="7" max="7" width="18.140625" style="4" customWidth="1"/>
    <col min="8" max="8" width="12.7109375" style="4" customWidth="1"/>
    <col min="9" max="16384" width="10.42578125" style="4"/>
  </cols>
  <sheetData>
    <row r="1" spans="2:11">
      <c r="D1" s="4" t="s">
        <v>12</v>
      </c>
      <c r="E1" s="4" t="s">
        <v>13</v>
      </c>
      <c r="G1" s="4">
        <v>300</v>
      </c>
      <c r="H1" s="2" t="s">
        <v>8</v>
      </c>
      <c r="I1" s="3"/>
      <c r="J1" s="4" t="s">
        <v>11</v>
      </c>
    </row>
    <row r="2" spans="2:11">
      <c r="D2" s="4" t="s">
        <v>2</v>
      </c>
      <c r="E2" s="4" t="s">
        <v>14</v>
      </c>
      <c r="G2" s="4">
        <v>400</v>
      </c>
      <c r="H2" s="2" t="s">
        <v>9</v>
      </c>
      <c r="J2" s="4" t="s">
        <v>11</v>
      </c>
    </row>
    <row r="3" spans="2:11">
      <c r="G3" s="4">
        <v>350</v>
      </c>
      <c r="H3" s="2" t="s">
        <v>10</v>
      </c>
      <c r="J3" s="4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2</v>
      </c>
      <c r="E2" s="5" t="s">
        <v>14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2</v>
      </c>
      <c r="E2" s="5" t="s">
        <v>14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2</v>
      </c>
      <c r="E2" s="5" t="s">
        <v>14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2</v>
      </c>
      <c r="E2" s="5" t="s">
        <v>14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2</v>
      </c>
      <c r="E2" s="5" t="s">
        <v>14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2</v>
      </c>
      <c r="E2" s="5" t="s">
        <v>14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2</v>
      </c>
      <c r="E2" s="5" t="s">
        <v>14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1</v>
      </c>
      <c r="E2" s="5" t="s">
        <v>24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1</v>
      </c>
      <c r="E2" s="5" t="s">
        <v>24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0</v>
      </c>
      <c r="E2" s="5" t="s">
        <v>25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0</v>
      </c>
      <c r="E2" s="5" t="s">
        <v>25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0</v>
      </c>
      <c r="E2" s="5" t="s">
        <v>25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0</v>
      </c>
      <c r="E2" s="5" t="s">
        <v>25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0</v>
      </c>
      <c r="E2" s="5" t="s">
        <v>25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0</v>
      </c>
      <c r="E2" s="5" t="s">
        <v>25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0</v>
      </c>
      <c r="E2" s="5" t="s">
        <v>25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1:K4"/>
  <sheetViews>
    <sheetView rightToLeft="1" topLeftCell="A4" workbookViewId="0">
      <selection activeCell="C4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0</v>
      </c>
      <c r="E2" s="5" t="s">
        <v>25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1:K4"/>
  <sheetViews>
    <sheetView rightToLeft="1" workbookViewId="0">
      <selection activeCell="C1" sqref="C1:C1048576"/>
    </sheetView>
  </sheetViews>
  <sheetFormatPr defaultColWidth="10.42578125" defaultRowHeight="15"/>
  <cols>
    <col min="1" max="1" width="10.42578125" style="5"/>
    <col min="2" max="3" width="12.140625" style="5" customWidth="1"/>
    <col min="4" max="4" width="13.42578125" style="5" customWidth="1"/>
    <col min="5" max="6" width="10.42578125" style="5"/>
    <col min="7" max="7" width="18.140625" style="5" customWidth="1"/>
    <col min="8" max="8" width="12.7109375" style="5" customWidth="1"/>
    <col min="9" max="16384" width="10.42578125" style="5"/>
  </cols>
  <sheetData>
    <row r="1" spans="2:11">
      <c r="D1" s="5" t="s">
        <v>12</v>
      </c>
      <c r="E1" s="5" t="s">
        <v>13</v>
      </c>
      <c r="G1" s="5">
        <v>300</v>
      </c>
      <c r="H1" s="2" t="s">
        <v>8</v>
      </c>
      <c r="I1" s="3"/>
      <c r="J1" s="5" t="s">
        <v>11</v>
      </c>
    </row>
    <row r="2" spans="2:11">
      <c r="D2" s="5" t="s">
        <v>0</v>
      </c>
      <c r="E2" s="5" t="s">
        <v>25</v>
      </c>
      <c r="G2" s="5">
        <v>400</v>
      </c>
      <c r="H2" s="2" t="s">
        <v>9</v>
      </c>
      <c r="J2" s="5" t="s">
        <v>11</v>
      </c>
    </row>
    <row r="3" spans="2:11">
      <c r="G3" s="5">
        <v>350</v>
      </c>
      <c r="H3" s="2" t="s">
        <v>10</v>
      </c>
      <c r="J3" s="5" t="s">
        <v>11</v>
      </c>
    </row>
    <row r="4" spans="2:11" ht="21.75" customHeight="1">
      <c r="B4" s="1" t="s">
        <v>21</v>
      </c>
      <c r="C4" s="1" t="s">
        <v>26</v>
      </c>
      <c r="D4" s="1" t="s">
        <v>17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15</v>
      </c>
      <c r="J4" s="1"/>
      <c r="K4" s="1" t="s">
        <v>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"/>
  <sheetViews>
    <sheetView zoomScale="90" zoomScaleNormal="90" workbookViewId="0"/>
  </sheetViews>
  <sheetFormatPr defaultRowHeight="15"/>
  <cols>
    <col min="1" max="1" width="139.7109375" customWidth="1"/>
  </cols>
  <sheetData>
    <row r="1" spans="1:1" ht="384.75" customHeight="1">
      <c r="A1" s="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Sheet1</vt:lpstr>
      <vt:lpstr>953</vt:lpstr>
      <vt:lpstr>954</vt:lpstr>
      <vt:lpstr>826</vt:lpstr>
      <vt:lpstr>829</vt:lpstr>
      <vt:lpstr>945</vt:lpstr>
      <vt:lpstr>962</vt:lpstr>
      <vt:lpstr>963</vt:lpstr>
      <vt:lpstr>362</vt:lpstr>
      <vt:lpstr>364</vt:lpstr>
      <vt:lpstr>395</vt:lpstr>
      <vt:lpstr>683</vt:lpstr>
      <vt:lpstr>318</vt:lpstr>
      <vt:lpstr>319</vt:lpstr>
      <vt:lpstr>324</vt:lpstr>
      <vt:lpstr>325</vt:lpstr>
      <vt:lpstr>419</vt:lpstr>
      <vt:lpstr>679</vt:lpstr>
      <vt:lpstr>681</vt:lpstr>
      <vt:lpstr>682</vt:lpstr>
      <vt:lpstr>684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 Ghomiem</dc:creator>
  <cp:lastModifiedBy>Hossam Ghomiem</cp:lastModifiedBy>
  <dcterms:created xsi:type="dcterms:W3CDTF">2015-01-11T13:02:56Z</dcterms:created>
  <dcterms:modified xsi:type="dcterms:W3CDTF">2015-01-12T14:21:49Z</dcterms:modified>
</cp:coreProperties>
</file>